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1 AX8\9.0 Sorrell - Tasmania\Documents\EDGI 2018\EDGI 2019 TC Interim Report\1.0 Appendicies\"/>
    </mc:Choice>
  </mc:AlternateContent>
  <xr:revisionPtr revIDLastSave="0" documentId="13_ncr:1_{77133413-637E-4ACA-A359-31336C58546A}" xr6:coauthVersionLast="43" xr6:coauthVersionMax="43" xr10:uidLastSave="{00000000-0000-0000-0000-000000000000}"/>
  <bookViews>
    <workbookView xWindow="-120" yWindow="-120" windowWidth="29040" windowHeight="15840" xr2:uid="{866D2682-D329-460E-9D41-623BF228342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4" i="1" l="1"/>
  <c r="L5" i="1"/>
  <c r="L6" i="1"/>
  <c r="L3" i="1"/>
  <c r="L7" i="1"/>
  <c r="I7" i="1"/>
  <c r="J7" i="1"/>
  <c r="K7" i="1"/>
  <c r="H7" i="1"/>
</calcChain>
</file>

<file path=xl/sharedStrings.xml><?xml version="1.0" encoding="utf-8"?>
<sst xmlns="http://schemas.openxmlformats.org/spreadsheetml/2006/main" count="28" uniqueCount="27">
  <si>
    <t>Start</t>
  </si>
  <si>
    <t>End</t>
  </si>
  <si>
    <t xml:space="preserve">Date </t>
  </si>
  <si>
    <t xml:space="preserve">From </t>
  </si>
  <si>
    <t>To</t>
  </si>
  <si>
    <t xml:space="preserve">To </t>
  </si>
  <si>
    <t>Metres Drilled</t>
  </si>
  <si>
    <t>Drilling Cost</t>
  </si>
  <si>
    <t>Active Time Cost</t>
  </si>
  <si>
    <t>Inactive Time Cost</t>
  </si>
  <si>
    <t>Invoice Number</t>
  </si>
  <si>
    <t>Edrill 576</t>
  </si>
  <si>
    <t>Edrill 581</t>
  </si>
  <si>
    <t>Edrill 583</t>
  </si>
  <si>
    <t>Edrill 585</t>
  </si>
  <si>
    <t>16941</t>
  </si>
  <si>
    <t>17503</t>
  </si>
  <si>
    <t>17504</t>
  </si>
  <si>
    <t>17063</t>
  </si>
  <si>
    <t>17064</t>
  </si>
  <si>
    <t>17073</t>
  </si>
  <si>
    <t>17074</t>
  </si>
  <si>
    <t>17081</t>
  </si>
  <si>
    <t>Consumable Cost</t>
  </si>
  <si>
    <t>Total Direct Drilling Cost</t>
  </si>
  <si>
    <t>Totals</t>
  </si>
  <si>
    <t>Daily Drilling Record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</si>
</sst>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&quot;$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165" fontId="0" fillId="0" borderId="1" xfId="0" applyNumberFormat="1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/>
    </xf>
    <xf numFmtId="165" fontId="0" fillId="0" borderId="8" xfId="0" applyNumberFormat="1" applyBorder="1" applyAlignment="1">
      <alignment horizontal="center" vertical="center"/>
    </xf>
    <xf numFmtId="165" fontId="1" fillId="0" borderId="10" xfId="0" applyNumberFormat="1" applyFont="1" applyBorder="1" applyAlignment="1">
      <alignment horizontal="center" vertical="center"/>
    </xf>
    <xf numFmtId="165" fontId="1" fillId="0" borderId="11" xfId="0" applyNumberFormat="1" applyFont="1" applyBorder="1" applyAlignment="1">
      <alignment horizontal="center" vertical="center"/>
    </xf>
    <xf numFmtId="165" fontId="1" fillId="0" borderId="12" xfId="0" applyNumberFormat="1" applyFont="1" applyBorder="1" applyAlignment="1">
      <alignment horizontal="center" vertical="center"/>
    </xf>
    <xf numFmtId="165" fontId="0" fillId="0" borderId="13" xfId="0" applyNumberFormat="1" applyBorder="1" applyAlignment="1">
      <alignment horizontal="center" vertical="center"/>
    </xf>
    <xf numFmtId="165" fontId="0" fillId="0" borderId="14" xfId="0" applyNumberFormat="1" applyBorder="1" applyAlignment="1">
      <alignment horizontal="center" vertical="center"/>
    </xf>
    <xf numFmtId="165" fontId="2" fillId="0" borderId="12" xfId="0" applyNumberFormat="1" applyFont="1" applyBorder="1" applyAlignment="1">
      <alignment horizontal="center" vertical="center"/>
    </xf>
    <xf numFmtId="165" fontId="0" fillId="0" borderId="18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164" fontId="0" fillId="0" borderId="20" xfId="0" applyNumberFormat="1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14" fontId="0" fillId="0" borderId="21" xfId="0" applyNumberFormat="1" applyBorder="1" applyAlignment="1">
      <alignment horizontal="center" vertical="center"/>
    </xf>
    <xf numFmtId="14" fontId="0" fillId="0" borderId="22" xfId="0" applyNumberFormat="1" applyBorder="1" applyAlignment="1">
      <alignment horizontal="center" vertical="center"/>
    </xf>
    <xf numFmtId="14" fontId="0" fillId="0" borderId="23" xfId="0" applyNumberFormat="1" applyBorder="1" applyAlignment="1">
      <alignment horizontal="center" vertical="center"/>
    </xf>
    <xf numFmtId="0" fontId="1" fillId="0" borderId="24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1" fillId="0" borderId="25" xfId="0" applyFont="1" applyBorder="1" applyAlignment="1">
      <alignment vertical="center"/>
    </xf>
    <xf numFmtId="165" fontId="0" fillId="0" borderId="3" xfId="0" applyNumberFormat="1" applyBorder="1" applyAlignment="1">
      <alignment horizontal="center" vertical="center"/>
    </xf>
    <xf numFmtId="165" fontId="0" fillId="0" borderId="27" xfId="0" applyNumberFormat="1" applyBorder="1" applyAlignment="1">
      <alignment horizontal="center" vertical="center"/>
    </xf>
    <xf numFmtId="165" fontId="0" fillId="0" borderId="24" xfId="0" applyNumberFormat="1" applyBorder="1" applyAlignment="1">
      <alignment horizontal="center" vertical="center"/>
    </xf>
    <xf numFmtId="165" fontId="0" fillId="0" borderId="26" xfId="0" applyNumberFormat="1" applyBorder="1" applyAlignment="1">
      <alignment horizontal="center" vertical="center"/>
    </xf>
    <xf numFmtId="165" fontId="0" fillId="0" borderId="25" xfId="0" applyNumberFormat="1" applyBorder="1" applyAlignment="1">
      <alignment horizontal="center" vertical="center"/>
    </xf>
    <xf numFmtId="0" fontId="1" fillId="0" borderId="5" xfId="0" applyFont="1" applyBorder="1"/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64" fontId="0" fillId="0" borderId="33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4" fontId="0" fillId="0" borderId="31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14" fontId="0" fillId="0" borderId="27" xfId="0" applyNumberFormat="1" applyBorder="1" applyAlignment="1">
      <alignment horizontal="center" vertical="center"/>
    </xf>
    <xf numFmtId="49" fontId="0" fillId="0" borderId="33" xfId="0" applyNumberFormat="1" applyBorder="1" applyAlignment="1">
      <alignment horizontal="center" vertical="center"/>
    </xf>
    <xf numFmtId="49" fontId="0" fillId="0" borderId="20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16" xfId="0" applyNumberFormat="1" applyBorder="1" applyAlignment="1">
      <alignment horizontal="center" vertical="center"/>
    </xf>
    <xf numFmtId="49" fontId="0" fillId="0" borderId="13" xfId="0" applyNumberFormat="1" applyBorder="1" applyAlignment="1">
      <alignment horizontal="center" vertical="center"/>
    </xf>
    <xf numFmtId="49" fontId="0" fillId="0" borderId="17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65965-3F31-4E02-A95B-9B3C7595D35F}">
  <dimension ref="A1:L7"/>
  <sheetViews>
    <sheetView tabSelected="1" workbookViewId="0">
      <selection activeCell="H17" sqref="H17"/>
    </sheetView>
  </sheetViews>
  <sheetFormatPr defaultColWidth="11" defaultRowHeight="18" customHeight="1" x14ac:dyDescent="0.25"/>
  <cols>
    <col min="2" max="3" width="12.28515625" customWidth="1"/>
    <col min="8" max="11" width="14.5703125" customWidth="1"/>
    <col min="12" max="12" width="13.42578125" customWidth="1"/>
  </cols>
  <sheetData>
    <row r="1" spans="1:12" s="1" customFormat="1" ht="18" customHeight="1" x14ac:dyDescent="0.25">
      <c r="A1" s="35" t="s">
        <v>10</v>
      </c>
      <c r="B1" s="40" t="s">
        <v>2</v>
      </c>
      <c r="C1" s="40"/>
      <c r="D1" s="41" t="s">
        <v>26</v>
      </c>
      <c r="E1" s="43"/>
      <c r="F1" s="41" t="s">
        <v>6</v>
      </c>
      <c r="G1" s="43"/>
      <c r="H1" s="41" t="s">
        <v>7</v>
      </c>
      <c r="I1" s="37" t="s">
        <v>8</v>
      </c>
      <c r="J1" s="37" t="s">
        <v>9</v>
      </c>
      <c r="K1" s="33" t="s">
        <v>23</v>
      </c>
      <c r="L1" s="33" t="s">
        <v>24</v>
      </c>
    </row>
    <row r="2" spans="1:12" s="1" customFormat="1" ht="18" customHeight="1" thickBot="1" x14ac:dyDescent="0.3">
      <c r="A2" s="36"/>
      <c r="B2" s="14" t="s">
        <v>0</v>
      </c>
      <c r="C2" s="13" t="s">
        <v>1</v>
      </c>
      <c r="D2" s="44" t="s">
        <v>3</v>
      </c>
      <c r="E2" s="45" t="s">
        <v>4</v>
      </c>
      <c r="F2" s="44" t="s">
        <v>3</v>
      </c>
      <c r="G2" s="45" t="s">
        <v>5</v>
      </c>
      <c r="H2" s="42"/>
      <c r="I2" s="38"/>
      <c r="J2" s="38"/>
      <c r="K2" s="39"/>
      <c r="L2" s="34"/>
    </row>
    <row r="3" spans="1:12" ht="20.100000000000001" customHeight="1" x14ac:dyDescent="0.25">
      <c r="A3" s="21" t="s">
        <v>11</v>
      </c>
      <c r="B3" s="18">
        <v>43375</v>
      </c>
      <c r="C3" s="49">
        <v>43387</v>
      </c>
      <c r="D3" s="52" t="s">
        <v>15</v>
      </c>
      <c r="E3" s="53" t="s">
        <v>16</v>
      </c>
      <c r="F3" s="46">
        <v>0</v>
      </c>
      <c r="G3" s="15">
        <v>201.1</v>
      </c>
      <c r="H3" s="11">
        <v>26537</v>
      </c>
      <c r="I3" s="12">
        <v>9800</v>
      </c>
      <c r="J3" s="12"/>
      <c r="K3" s="24">
        <v>811.92</v>
      </c>
      <c r="L3" s="26">
        <f>SUM(H3:K3)</f>
        <v>37148.92</v>
      </c>
    </row>
    <row r="4" spans="1:12" ht="20.100000000000001" customHeight="1" x14ac:dyDescent="0.25">
      <c r="A4" s="22" t="s">
        <v>12</v>
      </c>
      <c r="B4" s="19">
        <v>43395</v>
      </c>
      <c r="C4" s="50">
        <v>43404</v>
      </c>
      <c r="D4" s="54" t="s">
        <v>17</v>
      </c>
      <c r="E4" s="55" t="s">
        <v>18</v>
      </c>
      <c r="F4" s="47">
        <v>201.1</v>
      </c>
      <c r="G4" s="16">
        <v>403.4</v>
      </c>
      <c r="H4" s="4">
        <v>27182.799999999999</v>
      </c>
      <c r="I4" s="2">
        <v>5600</v>
      </c>
      <c r="J4" s="2">
        <v>2380</v>
      </c>
      <c r="K4" s="3">
        <v>1082.56</v>
      </c>
      <c r="L4" s="27">
        <f t="shared" ref="L4:L6" si="0">SUM(H4:K4)</f>
        <v>36245.360000000001</v>
      </c>
    </row>
    <row r="5" spans="1:12" ht="20.100000000000001" customHeight="1" x14ac:dyDescent="0.25">
      <c r="A5" s="22" t="s">
        <v>13</v>
      </c>
      <c r="B5" s="19">
        <v>43416</v>
      </c>
      <c r="C5" s="50">
        <v>43425</v>
      </c>
      <c r="D5" s="54" t="s">
        <v>19</v>
      </c>
      <c r="E5" s="55" t="s">
        <v>20</v>
      </c>
      <c r="F5" s="47">
        <v>403.4</v>
      </c>
      <c r="G5" s="16">
        <v>560.29999999999995</v>
      </c>
      <c r="H5" s="4">
        <v>25127.4</v>
      </c>
      <c r="I5" s="2">
        <v>5950</v>
      </c>
      <c r="J5" s="2">
        <v>2660</v>
      </c>
      <c r="K5" s="3">
        <v>1217.8800000000001</v>
      </c>
      <c r="L5" s="27">
        <f t="shared" si="0"/>
        <v>34955.279999999999</v>
      </c>
    </row>
    <row r="6" spans="1:12" ht="20.100000000000001" customHeight="1" thickBot="1" x14ac:dyDescent="0.3">
      <c r="A6" s="23" t="s">
        <v>14</v>
      </c>
      <c r="B6" s="20">
        <v>43443</v>
      </c>
      <c r="C6" s="51">
        <v>43450</v>
      </c>
      <c r="D6" s="56" t="s">
        <v>21</v>
      </c>
      <c r="E6" s="57" t="s">
        <v>22</v>
      </c>
      <c r="F6" s="48">
        <v>560.29999999999995</v>
      </c>
      <c r="G6" s="17">
        <v>657</v>
      </c>
      <c r="H6" s="8">
        <v>17408</v>
      </c>
      <c r="I6" s="9">
        <v>10675</v>
      </c>
      <c r="J6" s="9">
        <v>1120</v>
      </c>
      <c r="K6" s="25">
        <v>2635.92</v>
      </c>
      <c r="L6" s="28">
        <f t="shared" si="0"/>
        <v>31838.92</v>
      </c>
    </row>
    <row r="7" spans="1:12" s="1" customFormat="1" ht="20.100000000000001" customHeight="1" thickBot="1" x14ac:dyDescent="0.3">
      <c r="A7" s="29" t="s">
        <v>25</v>
      </c>
      <c r="B7" s="30"/>
      <c r="C7" s="31"/>
      <c r="D7" s="31"/>
      <c r="E7" s="31"/>
      <c r="F7" s="31"/>
      <c r="G7" s="32"/>
      <c r="H7" s="5">
        <f>SUM(H3:H6)</f>
        <v>96255.200000000012</v>
      </c>
      <c r="I7" s="6">
        <f t="shared" ref="I7:K7" si="1">SUM(I3:I6)</f>
        <v>32025</v>
      </c>
      <c r="J7" s="6">
        <f t="shared" si="1"/>
        <v>6160</v>
      </c>
      <c r="K7" s="7">
        <f t="shared" si="1"/>
        <v>5748.2800000000007</v>
      </c>
      <c r="L7" s="10">
        <f>SUM(H7:K7)</f>
        <v>140188.48000000001</v>
      </c>
    </row>
  </sheetData>
  <mergeCells count="9">
    <mergeCell ref="L1:L2"/>
    <mergeCell ref="A1:A2"/>
    <mergeCell ref="I1:I2"/>
    <mergeCell ref="J1:J2"/>
    <mergeCell ref="K1:K2"/>
    <mergeCell ref="B1:C1"/>
    <mergeCell ref="D1:E1"/>
    <mergeCell ref="F1:G1"/>
    <mergeCell ref="H1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</dc:creator>
  <cp:lastModifiedBy>Andy</cp:lastModifiedBy>
  <dcterms:created xsi:type="dcterms:W3CDTF">2019-05-09T08:32:25Z</dcterms:created>
  <dcterms:modified xsi:type="dcterms:W3CDTF">2019-05-10T01:23:23Z</dcterms:modified>
</cp:coreProperties>
</file>